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C8A525ED-842A-45F1-9520-681B780F79F0}" xr6:coauthVersionLast="47" xr6:coauthVersionMax="47" xr10:uidLastSave="{00000000-0000-0000-0000-000000000000}"/>
  <bookViews>
    <workbookView xWindow="29820" yWindow="990" windowWidth="26340" windowHeight="12195" tabRatio="632" firstSheet="52" activeTab="56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Standing Facilities" sheetId="12" r:id="rId58"/>
    <sheet name="Exceed Reserves" sheetId="2" r:id="rId59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7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7" i="151" l="1"/>
  <c r="N7" i="151"/>
  <c r="E251" i="2"/>
  <c r="D251" i="2"/>
  <c r="D7" i="151"/>
  <c r="G61" i="151" l="1"/>
  <c r="G60" i="151"/>
  <c r="K55" i="151"/>
  <c r="N55" i="151" s="1"/>
  <c r="G55" i="151"/>
  <c r="C55" i="151"/>
  <c r="K54" i="151"/>
  <c r="G54" i="151"/>
  <c r="N54" i="151" s="1"/>
  <c r="C54" i="151"/>
  <c r="C53" i="151"/>
  <c r="C52" i="151"/>
  <c r="K51" i="151"/>
  <c r="G51" i="151"/>
  <c r="N51" i="151" s="1"/>
  <c r="C51" i="151"/>
  <c r="K50" i="151"/>
  <c r="N50" i="151" s="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N47" i="151" s="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N34" i="151" s="1"/>
  <c r="G34" i="151"/>
  <c r="C34" i="151"/>
  <c r="X33" i="151"/>
  <c r="U33" i="151"/>
  <c r="K33" i="151"/>
  <c r="G33" i="151"/>
  <c r="N33" i="151" s="1"/>
  <c r="C33" i="151"/>
  <c r="C32" i="151"/>
  <c r="C31" i="151"/>
  <c r="K30" i="151"/>
  <c r="G30" i="151"/>
  <c r="N30" i="151" s="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N26" i="151" s="1"/>
  <c r="C25" i="151"/>
  <c r="C24" i="151"/>
  <c r="K23" i="151"/>
  <c r="G23" i="151"/>
  <c r="K22" i="151"/>
  <c r="G22" i="151"/>
  <c r="N22" i="151" s="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N14" i="151" s="1"/>
  <c r="U13" i="151"/>
  <c r="K13" i="151"/>
  <c r="N13" i="151" s="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G7" i="151" l="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Y21" i="151" l="1"/>
  <c r="Z12" i="15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Z47" i="151" l="1"/>
  <c r="D35" i="127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Q9" i="15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Q12" i="151" l="1"/>
  <c r="P11" i="151"/>
  <c r="O11" i="151" s="1"/>
  <c r="S11" i="151"/>
  <c r="R11" i="151" s="1"/>
  <c r="S12" i="151" l="1"/>
  <c r="R12" i="151" s="1"/>
  <c r="P12" i="151"/>
  <c r="O12" i="151" s="1"/>
  <c r="Q13" i="151"/>
  <c r="Q14" i="151" l="1"/>
  <c r="S14" i="151" s="1"/>
  <c r="R14" i="151" s="1"/>
  <c r="P13" i="151"/>
  <c r="O13" i="151" s="1"/>
  <c r="S13" i="151"/>
  <c r="R13" i="151" s="1"/>
  <c r="P14" i="151" l="1"/>
  <c r="O14" i="151" s="1"/>
  <c r="Q15" i="15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Q19" i="151"/>
  <c r="S18" i="151"/>
  <c r="R18" i="151" s="1"/>
  <c r="Q20" i="151" l="1"/>
  <c r="P19" i="15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Q22" i="15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Q42" i="151"/>
  <c r="S41" i="151"/>
  <c r="R41" i="151" s="1"/>
  <c r="Q43" i="151" l="1"/>
  <c r="P42" i="151"/>
  <c r="O42" i="151" s="1"/>
  <c r="S42" i="151"/>
  <c r="R42" i="151" s="1"/>
  <c r="Q44" i="151" l="1"/>
  <c r="P43" i="15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Q47" i="151"/>
  <c r="S46" i="151"/>
  <c r="R46" i="151" s="1"/>
  <c r="Q48" i="151" l="1"/>
  <c r="P47" i="151"/>
  <c r="O47" i="151" s="1"/>
  <c r="S47" i="151"/>
  <c r="R47" i="151" s="1"/>
  <c r="Q49" i="151" l="1"/>
  <c r="P48" i="15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Q51" i="15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Q54" i="151"/>
  <c r="S53" i="151"/>
  <c r="R53" i="151" s="1"/>
  <c r="P54" i="151" l="1"/>
  <c r="O54" i="151" s="1"/>
  <c r="Q55" i="151"/>
  <c r="S54" i="151"/>
  <c r="R54" i="151" s="1"/>
  <c r="P55" i="151" l="1"/>
  <c r="O55" i="151" s="1"/>
  <c r="S55" i="151"/>
  <c r="R55" i="151" s="1"/>
</calcChain>
</file>

<file path=xl/sharedStrings.xml><?xml version="1.0" encoding="utf-8"?>
<sst xmlns="http://schemas.openxmlformats.org/spreadsheetml/2006/main" count="2157" uniqueCount="403">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</sst>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tabSelected="1" zoomScaleNormal="100" workbookViewId="0">
      <pane xSplit="2" ySplit="6" topLeftCell="H7" activePane="bottomRight" state="frozen"/>
      <selection pane="topRight" activeCell="C1" sqref="C1"/>
      <selection pane="bottomLeft" activeCell="A7" sqref="A7"/>
      <selection pane="bottomRight" activeCell="W8" sqref="W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-2771755</v>
      </c>
      <c r="Y7" s="322">
        <f>G62-K7-L7</f>
        <v>-2771755</v>
      </c>
      <c r="Z7" s="216">
        <f>AVERAGE(Y7:Y13)</f>
        <v>-2771755</v>
      </c>
      <c r="AA7" s="92"/>
    </row>
    <row r="8" spans="2:255">
      <c r="B8" s="116">
        <v>45918</v>
      </c>
      <c r="C8" s="14"/>
      <c r="D8" s="87"/>
      <c r="E8" s="128"/>
      <c r="F8" s="162"/>
      <c r="G8" s="26">
        <f>D8+E8+F8-E7-F7</f>
        <v>2556265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2556265</v>
      </c>
      <c r="O8" s="67">
        <f t="shared" ref="O8:O55" si="3">P8/T8</f>
        <v>1346020.0099999998</v>
      </c>
      <c r="P8" s="163">
        <f>(IF($Q8&lt;0,-$Q$3+P7,($Q8-$Q$3)+P7))</f>
        <v>2692040.0199999996</v>
      </c>
      <c r="Q8" s="164">
        <f>Q7+N8</f>
        <v>2792137.51</v>
      </c>
      <c r="R8" s="29">
        <f t="shared" si="1"/>
        <v>901.27392921987075</v>
      </c>
      <c r="S8" s="165">
        <f>SUM($Q$7:$Q8)/T8</f>
        <v>1514005.0099999998</v>
      </c>
      <c r="T8" s="166">
        <v>2</v>
      </c>
      <c r="U8" s="138">
        <f>B7+6</f>
        <v>45923</v>
      </c>
      <c r="V8" s="131"/>
      <c r="W8" s="105"/>
      <c r="X8" s="217"/>
      <c r="Y8" s="181">
        <f>Y7-K8-L8</f>
        <v>-2771755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1772063.843333333</v>
      </c>
      <c r="P9" s="163">
        <f t="shared" ref="P9" si="4">(IF($Q9&lt;0,-$Q$3+P8,($Q9-$Q$3)+P8))</f>
        <v>5316191.5299999993</v>
      </c>
      <c r="Q9" s="164">
        <f>Q8+N9-1</f>
        <v>2792136.51</v>
      </c>
      <c r="R9" s="29">
        <f t="shared" si="1"/>
        <v>1154.8946890099312</v>
      </c>
      <c r="S9" s="5">
        <f>SUM($Q$7:$Q9)/T9+1</f>
        <v>1940049.843333333</v>
      </c>
      <c r="T9" s="17">
        <v>3</v>
      </c>
      <c r="U9" s="4"/>
      <c r="V9" s="131"/>
      <c r="W9" s="105"/>
      <c r="X9" s="217"/>
      <c r="Y9" s="181">
        <f>Y8-K9-L9</f>
        <v>-2771755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1985085.7599999998</v>
      </c>
      <c r="P10" s="163">
        <f>(IF($Q10&lt;0,-$Q$3+P9,($Q10-$Q$3)+P9))</f>
        <v>7940343.0399999991</v>
      </c>
      <c r="Q10" s="164">
        <f t="shared" ref="Q10:Q11" si="5">Q9+N10</f>
        <v>2792136.51</v>
      </c>
      <c r="R10" s="29">
        <f t="shared" si="1"/>
        <v>1281.7035806768461</v>
      </c>
      <c r="S10" s="5">
        <f>SUM($Q$7:$Q10)/T10-1</f>
        <v>2153069.7599999998</v>
      </c>
      <c r="T10" s="17">
        <v>4</v>
      </c>
      <c r="U10" s="4"/>
      <c r="V10" s="131"/>
      <c r="W10" s="105"/>
      <c r="X10" s="217"/>
      <c r="Y10" s="181">
        <f>Y9-K10-L10</f>
        <v>-2771755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2112898.9099999997</v>
      </c>
      <c r="P11" s="163">
        <f t="shared" ref="P11:P55" si="6">(IF($Q11&lt;0,-$Q$3+P10,($Q11-$Q$3)+P10))</f>
        <v>10564494.549999999</v>
      </c>
      <c r="Q11" s="164">
        <f t="shared" si="5"/>
        <v>2792136.51</v>
      </c>
      <c r="R11" s="29">
        <f t="shared" si="1"/>
        <v>1357.7902253177365</v>
      </c>
      <c r="S11" s="5">
        <f>SUM($Q$7:$Q11)/T11</f>
        <v>2280883.9099999997</v>
      </c>
      <c r="T11" s="17">
        <v>5</v>
      </c>
      <c r="U11" s="27"/>
      <c r="V11" s="134"/>
      <c r="W11" s="105"/>
      <c r="X11" s="217"/>
      <c r="Y11" s="181">
        <f t="shared" ref="Y11:Y18" si="7">Y10-K11-L11</f>
        <v>-2771755</v>
      </c>
      <c r="Z11" s="217"/>
      <c r="AA11" s="92"/>
    </row>
    <row r="12" spans="2:255">
      <c r="B12" s="116">
        <v>45922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55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2198107.8433333333</v>
      </c>
      <c r="P12" s="163">
        <f t="shared" si="6"/>
        <v>13188647.059999999</v>
      </c>
      <c r="Q12" s="164">
        <f>Q11+N12+1</f>
        <v>2792137.51</v>
      </c>
      <c r="R12" s="29">
        <f t="shared" si="1"/>
        <v>1408.5149527239535</v>
      </c>
      <c r="S12" s="5">
        <f>SUM($Q$7:$Q12)/T12+1</f>
        <v>2366093.8433333333</v>
      </c>
      <c r="T12" s="17">
        <v>6</v>
      </c>
      <c r="U12" s="138">
        <f>B12</f>
        <v>45922</v>
      </c>
      <c r="V12" s="310"/>
      <c r="W12" s="105"/>
      <c r="X12" s="217" t="e">
        <f>AVERAGE(W12:W20)</f>
        <v>#DIV/0!</v>
      </c>
      <c r="Y12" s="181">
        <f>Y11-K12-L12</f>
        <v>-2771755</v>
      </c>
      <c r="Z12" s="217">
        <f>AVERAGE(Y12:Y20)</f>
        <v>-2771755.4444444445</v>
      </c>
      <c r="AA12" s="92"/>
    </row>
    <row r="13" spans="2:255">
      <c r="B13" s="116">
        <v>45923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2258971.3671428571</v>
      </c>
      <c r="P13" s="163">
        <f t="shared" si="6"/>
        <v>15812799.569999998</v>
      </c>
      <c r="Q13" s="164">
        <f>Q12+N13</f>
        <v>2792137.51</v>
      </c>
      <c r="R13" s="29">
        <f t="shared" si="1"/>
        <v>1444.7458803719719</v>
      </c>
      <c r="S13" s="5">
        <f>SUM($Q$7:$Q13)/T13</f>
        <v>2426956.3671428571</v>
      </c>
      <c r="T13" s="17">
        <v>7</v>
      </c>
      <c r="U13" s="138">
        <f>B12+8</f>
        <v>45930</v>
      </c>
      <c r="V13" s="249"/>
      <c r="W13" s="105"/>
      <c r="X13" s="217"/>
      <c r="Y13" s="181">
        <f>Y12-K13-L13</f>
        <v>-2771755</v>
      </c>
      <c r="Z13" s="217"/>
      <c r="AA13" s="92"/>
      <c r="AB13" s="92"/>
    </row>
    <row r="14" spans="2:255">
      <c r="B14" s="116">
        <v>45924</v>
      </c>
      <c r="C14" s="14"/>
      <c r="D14" s="87">
        <v>-8072</v>
      </c>
      <c r="E14" s="87"/>
      <c r="F14" s="23"/>
      <c r="G14" s="26">
        <f>D14+E14+F14-E13-F13</f>
        <v>-8072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-8072</v>
      </c>
      <c r="O14" s="67">
        <f>P14/T14+1</f>
        <v>2303609.6349999998</v>
      </c>
      <c r="P14" s="163">
        <f t="shared" si="6"/>
        <v>18428869.079999998</v>
      </c>
      <c r="Q14" s="164">
        <f>Q13+N14-11</f>
        <v>2784054.51</v>
      </c>
      <c r="R14" s="29">
        <f t="shared" si="1"/>
        <v>1471.3180551834985</v>
      </c>
      <c r="S14" s="5">
        <f>SUM($Q$7:$Q14)/T14</f>
        <v>2471593.6349999998</v>
      </c>
      <c r="T14" s="17">
        <v>8</v>
      </c>
      <c r="U14" s="4"/>
      <c r="V14" s="4"/>
      <c r="W14" s="105"/>
      <c r="X14" s="217"/>
      <c r="Y14" s="181">
        <f>Y13-K14-L14</f>
        <v>-2771755</v>
      </c>
      <c r="Z14" s="217"/>
      <c r="AA14" s="92"/>
    </row>
    <row r="15" spans="2:255">
      <c r="B15" s="116">
        <v>45925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2338326.6211111108</v>
      </c>
      <c r="P15" s="7">
        <f t="shared" si="6"/>
        <v>21044939.589999996</v>
      </c>
      <c r="Q15" s="164">
        <f>Q14+N15+1</f>
        <v>2784055.51</v>
      </c>
      <c r="R15" s="29">
        <f t="shared" si="1"/>
        <v>1491.985368402602</v>
      </c>
      <c r="S15" s="5">
        <f>SUM($Q$7:$Q15)/T15</f>
        <v>2506311.6211111108</v>
      </c>
      <c r="T15" s="17">
        <v>9</v>
      </c>
      <c r="U15" s="4"/>
      <c r="V15" s="4"/>
      <c r="W15" s="105"/>
      <c r="X15" s="217"/>
      <c r="Y15" s="181">
        <f>Y14-K15-L15</f>
        <v>-2771755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2366101.1099999994</v>
      </c>
      <c r="P16" s="70">
        <f t="shared" si="6"/>
        <v>23661011.099999994</v>
      </c>
      <c r="Q16" s="164">
        <f>Q15+N16+1</f>
        <v>2784056.51</v>
      </c>
      <c r="R16" s="71">
        <f t="shared" si="1"/>
        <v>1508.5192785070092</v>
      </c>
      <c r="S16" s="72">
        <f>SUM($Q$7:$Q16)/T16</f>
        <v>2534086.1099999994</v>
      </c>
      <c r="T16" s="73">
        <v>10</v>
      </c>
      <c r="U16" s="218"/>
      <c r="V16" s="133"/>
      <c r="W16" s="105"/>
      <c r="X16" s="217"/>
      <c r="Y16" s="181">
        <f>Y15-K16-L16-1</f>
        <v>-2771756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2388825.691818181</v>
      </c>
      <c r="P17" s="7">
        <f t="shared" si="6"/>
        <v>26277082.609999992</v>
      </c>
      <c r="Q17" s="164">
        <f t="shared" ref="Q17:Q18" si="10">Q16+N17</f>
        <v>2784056.51</v>
      </c>
      <c r="R17" s="29">
        <f t="shared" si="1"/>
        <v>1522.0470231378879</v>
      </c>
      <c r="S17" s="5">
        <f>SUM($Q$7:$Q17)/T17</f>
        <v>2556810.691818181</v>
      </c>
      <c r="T17" s="18">
        <v>11</v>
      </c>
      <c r="U17" s="27"/>
      <c r="V17" s="136"/>
      <c r="W17" s="105"/>
      <c r="X17" s="217"/>
      <c r="Y17" s="181">
        <f t="shared" si="7"/>
        <v>-2771756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2407762.8433333323</v>
      </c>
      <c r="P18" s="7">
        <f t="shared" si="6"/>
        <v>28893154.11999999</v>
      </c>
      <c r="Q18" s="164">
        <f t="shared" si="10"/>
        <v>2784056.51</v>
      </c>
      <c r="R18" s="29">
        <f t="shared" si="1"/>
        <v>1533.3201436636202</v>
      </c>
      <c r="S18" s="5">
        <f>SUM($Q$7:$Q18)/T18</f>
        <v>2575747.8433333323</v>
      </c>
      <c r="T18" s="18">
        <v>12</v>
      </c>
      <c r="U18" s="27"/>
      <c r="V18" s="136"/>
      <c r="W18" s="105"/>
      <c r="X18" s="217"/>
      <c r="Y18" s="181">
        <f t="shared" si="7"/>
        <v>-2771756</v>
      </c>
      <c r="Z18" s="217"/>
      <c r="AA18" s="92"/>
    </row>
    <row r="19" spans="2:31">
      <c r="B19" s="116">
        <v>45929</v>
      </c>
      <c r="C19" s="14"/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2423786.5099999988</v>
      </c>
      <c r="P19" s="7">
        <f t="shared" si="6"/>
        <v>31509224.629999988</v>
      </c>
      <c r="Q19" s="164">
        <f>Q18+N19-1</f>
        <v>2784055.51</v>
      </c>
      <c r="R19" s="29">
        <f t="shared" si="1"/>
        <v>1542.8588921629901</v>
      </c>
      <c r="S19" s="5">
        <f>SUM($Q$7:$Q19)/T19</f>
        <v>2591771.5099999988</v>
      </c>
      <c r="T19" s="18">
        <v>13</v>
      </c>
      <c r="U19" s="138">
        <f>B19</f>
        <v>45929</v>
      </c>
      <c r="V19" s="310"/>
      <c r="W19" s="105"/>
      <c r="X19" s="217" t="e">
        <f>AVERAGE(W19:W27)</f>
        <v>#DIV/0!</v>
      </c>
      <c r="Y19" s="181">
        <f>Y18-K19-L19</f>
        <v>-2771756</v>
      </c>
      <c r="Z19" s="217">
        <f>AVERAGE(Y19:Y27)</f>
        <v>-2771747.888888889</v>
      </c>
      <c r="AA19" s="92"/>
      <c r="AD19" s="309"/>
    </row>
    <row r="20" spans="2:31">
      <c r="B20" s="116">
        <v>45930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2437521.0814285702</v>
      </c>
      <c r="P20" s="7">
        <f t="shared" si="6"/>
        <v>34125295.139999986</v>
      </c>
      <c r="Q20" s="164">
        <f>Q19+N20</f>
        <v>2784055.51</v>
      </c>
      <c r="R20" s="29">
        <f t="shared" si="1"/>
        <v>1551.0349623053071</v>
      </c>
      <c r="S20" s="5">
        <f>SUM($Q$7:$Q20)/T20</f>
        <v>2605506.0814285702</v>
      </c>
      <c r="T20" s="18">
        <v>14</v>
      </c>
      <c r="U20" s="138">
        <f>B19+8</f>
        <v>45937</v>
      </c>
      <c r="V20" s="131"/>
      <c r="W20" s="105"/>
      <c r="X20" s="217"/>
      <c r="Y20" s="181">
        <f>Y19-K20-L20+1</f>
        <v>-2771755</v>
      </c>
      <c r="Z20" s="217"/>
      <c r="AA20" s="92"/>
      <c r="AB20" s="92"/>
    </row>
    <row r="21" spans="2:31">
      <c r="B21" s="116">
        <v>45931</v>
      </c>
      <c r="C21" s="14"/>
      <c r="D21" s="87">
        <v>-6394</v>
      </c>
      <c r="E21" s="87"/>
      <c r="F21" s="23"/>
      <c r="G21" s="26">
        <f>D21+E21+F21-E20-F20</f>
        <v>-6394</v>
      </c>
      <c r="H21" s="132"/>
      <c r="I21" s="63"/>
      <c r="J21" s="63"/>
      <c r="K21" s="170">
        <f t="shared" ref="K21:K23" si="12">+H21+I21+J21</f>
        <v>0</v>
      </c>
      <c r="L21" s="171"/>
      <c r="M21" s="153"/>
      <c r="N21" s="149">
        <f t="shared" si="11"/>
        <v>-6394</v>
      </c>
      <c r="O21" s="67">
        <f t="shared" si="3"/>
        <v>2448998.1099999989</v>
      </c>
      <c r="P21" s="7">
        <f t="shared" si="6"/>
        <v>36734971.649999984</v>
      </c>
      <c r="Q21" s="164">
        <f>Q20+N21</f>
        <v>2777661.51</v>
      </c>
      <c r="R21" s="29">
        <f t="shared" si="1"/>
        <v>1557.8671369467506</v>
      </c>
      <c r="S21" s="5">
        <f>SUM($Q$7:$Q21)/T21</f>
        <v>2616983.1099999989</v>
      </c>
      <c r="T21" s="18">
        <v>15</v>
      </c>
      <c r="U21" s="4"/>
      <c r="V21" s="131"/>
      <c r="W21" s="105"/>
      <c r="X21" s="217"/>
      <c r="Y21" s="181">
        <f>Y20-K21-L21+10</f>
        <v>-2771745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2459040.5099999988</v>
      </c>
      <c r="P22" s="7">
        <f t="shared" si="6"/>
        <v>39344648.159999982</v>
      </c>
      <c r="Q22" s="164">
        <f>Q21+N22</f>
        <v>2777661.51</v>
      </c>
      <c r="R22" s="29">
        <f t="shared" si="1"/>
        <v>1563.8452897580135</v>
      </c>
      <c r="S22" s="5">
        <f>SUM($Q$7:$Q22)/T22</f>
        <v>2627025.5099999988</v>
      </c>
      <c r="T22" s="18">
        <v>16</v>
      </c>
      <c r="U22" s="4"/>
      <c r="V22" s="131"/>
      <c r="W22" s="105"/>
      <c r="X22" s="217"/>
      <c r="Y22" s="181">
        <f>Y21-K22-L22</f>
        <v>-2771745</v>
      </c>
      <c r="Z22" s="217"/>
      <c r="AA22" s="92"/>
    </row>
    <row r="23" spans="2:31">
      <c r="B23" s="116">
        <v>45933</v>
      </c>
      <c r="C23" s="14"/>
      <c r="D23" s="87"/>
      <c r="E23" s="87"/>
      <c r="F23" s="23"/>
      <c r="G23" s="26">
        <f t="shared" si="13"/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2467901.5099999988</v>
      </c>
      <c r="P23" s="7">
        <f t="shared" si="6"/>
        <v>41954325.669999979</v>
      </c>
      <c r="Q23" s="164">
        <f>Q22+N23+1</f>
        <v>2777662.51</v>
      </c>
      <c r="R23" s="29">
        <f t="shared" si="1"/>
        <v>1569.1201654909657</v>
      </c>
      <c r="S23" s="5">
        <f>SUM($Q$7:$Q23)/T23</f>
        <v>2635886.5099999988</v>
      </c>
      <c r="T23" s="18">
        <v>17</v>
      </c>
      <c r="U23" s="27"/>
      <c r="V23" s="135"/>
      <c r="W23" s="105"/>
      <c r="X23" s="217"/>
      <c r="Y23" s="181">
        <f>Y22-K23-L23-1</f>
        <v>-2771746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2475777.9544444433</v>
      </c>
      <c r="P24" s="7">
        <f t="shared" si="6"/>
        <v>44564003.179999977</v>
      </c>
      <c r="Q24" s="164">
        <f t="shared" ref="Q24" si="14">Q23+N24</f>
        <v>2777662.51</v>
      </c>
      <c r="R24" s="29">
        <f t="shared" si="1"/>
        <v>1573.8089439202568</v>
      </c>
      <c r="S24" s="5">
        <f>SUM($Q$7:$Q24)/T24</f>
        <v>2643762.9544444433</v>
      </c>
      <c r="T24" s="18">
        <v>18</v>
      </c>
      <c r="U24" s="4"/>
      <c r="V24" s="135"/>
      <c r="W24" s="105"/>
      <c r="X24" s="217"/>
      <c r="Y24" s="181">
        <f t="shared" ref="Y24:Y55" si="15">Y23-K24-L24</f>
        <v>-2771746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2482825.2994736829</v>
      </c>
      <c r="P25" s="7">
        <f t="shared" si="6"/>
        <v>47173680.689999975</v>
      </c>
      <c r="Q25" s="164">
        <f>Q24+N25</f>
        <v>2777662.51</v>
      </c>
      <c r="R25" s="29">
        <f t="shared" si="1"/>
        <v>1578.0035714341655</v>
      </c>
      <c r="S25" s="5">
        <f>SUM($Q$7:$Q25)/T25-1</f>
        <v>2650809.2994736829</v>
      </c>
      <c r="T25" s="18">
        <v>19</v>
      </c>
      <c r="U25" s="4"/>
      <c r="V25" s="131"/>
      <c r="W25" s="105"/>
      <c r="X25" s="217"/>
      <c r="Y25" s="181">
        <f t="shared" si="15"/>
        <v>-2771746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6">L26+K26+G26+M26</f>
        <v>0</v>
      </c>
      <c r="O26" s="67">
        <f t="shared" si="3"/>
        <v>2489167.9099999988</v>
      </c>
      <c r="P26" s="7">
        <f t="shared" si="6"/>
        <v>49783358.199999973</v>
      </c>
      <c r="Q26" s="164">
        <f>Q25+N26</f>
        <v>2777662.51</v>
      </c>
      <c r="R26" s="29">
        <f t="shared" si="1"/>
        <v>1581.7798672500514</v>
      </c>
      <c r="S26" s="5">
        <f>SUM($Q$7:$Q26)/T26</f>
        <v>2657152.9099999988</v>
      </c>
      <c r="T26" s="18">
        <v>20</v>
      </c>
      <c r="U26" s="138">
        <f>B26</f>
        <v>45936</v>
      </c>
      <c r="V26" s="310"/>
      <c r="W26" s="105"/>
      <c r="X26" s="217" t="e">
        <f>AVERAGE(W26:W34)</f>
        <v>#DIV/0!</v>
      </c>
      <c r="Y26" s="181">
        <f t="shared" si="15"/>
        <v>-2771746</v>
      </c>
      <c r="Z26" s="217">
        <f>AVERAGE(Y26:Y34)</f>
        <v>-2771745.777777778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2494906.4623809508</v>
      </c>
      <c r="P27" s="7">
        <f t="shared" si="6"/>
        <v>52393035.709999971</v>
      </c>
      <c r="Q27" s="164">
        <f>Q26+N27</f>
        <v>2777662.51</v>
      </c>
      <c r="R27" s="29">
        <f t="shared" si="1"/>
        <v>1585.1965725397808</v>
      </c>
      <c r="S27" s="5">
        <f>SUM($Q$7:$Q27)/T27+1</f>
        <v>2662892.4623809508</v>
      </c>
      <c r="T27" s="18">
        <v>21</v>
      </c>
      <c r="U27" s="138">
        <f>B28+6</f>
        <v>45944</v>
      </c>
      <c r="V27" s="159"/>
      <c r="W27" s="105"/>
      <c r="X27" s="217"/>
      <c r="Y27" s="181">
        <f>Y26-K27-L27</f>
        <v>-2771746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2500123.1918181805</v>
      </c>
      <c r="P28" s="7">
        <f t="shared" si="6"/>
        <v>55002710.219999969</v>
      </c>
      <c r="Q28" s="164">
        <f>Q27+N28-3</f>
        <v>2777659.51</v>
      </c>
      <c r="R28" s="29">
        <f t="shared" si="1"/>
        <v>1588.3020459077779</v>
      </c>
      <c r="S28" s="5">
        <f>SUM($Q$7:$Q28)/T28+1</f>
        <v>2668109.1918181805</v>
      </c>
      <c r="T28" s="18">
        <v>22</v>
      </c>
      <c r="U28" s="4"/>
      <c r="V28" s="131"/>
      <c r="W28" s="105"/>
      <c r="X28" s="217"/>
      <c r="Y28" s="181">
        <f>Y27-K28-L28+2</f>
        <v>-2771744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2504886.4230434769</v>
      </c>
      <c r="P29" s="7">
        <f t="shared" si="6"/>
        <v>57612387.729999967</v>
      </c>
      <c r="Q29" s="164">
        <f>Q28+N29+3</f>
        <v>2777662.51</v>
      </c>
      <c r="R29" s="29">
        <f t="shared" si="1"/>
        <v>1591.1369604687782</v>
      </c>
      <c r="S29" s="5">
        <f>SUM($Q$7:$Q29)/T29</f>
        <v>2672871.4230434769</v>
      </c>
      <c r="T29" s="18">
        <v>23</v>
      </c>
      <c r="U29" s="4"/>
      <c r="V29" s="131"/>
      <c r="W29" s="105"/>
      <c r="X29" s="217"/>
      <c r="Y29" s="181">
        <f>Y28-K29-L29-2</f>
        <v>-2771746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2509252.7183333319</v>
      </c>
      <c r="P30" s="7">
        <f t="shared" si="6"/>
        <v>60222065.239999965</v>
      </c>
      <c r="Q30" s="164">
        <f>Q29+N30</f>
        <v>2777662.51</v>
      </c>
      <c r="R30" s="29">
        <f t="shared" si="1"/>
        <v>1593.7361778333375</v>
      </c>
      <c r="S30" s="5">
        <f>SUM($Q$7:$Q30)/T30</f>
        <v>2677237.7183333319</v>
      </c>
      <c r="T30" s="18">
        <v>24</v>
      </c>
      <c r="U30" s="4"/>
      <c r="V30" s="131"/>
      <c r="W30" s="105"/>
      <c r="X30" s="217"/>
      <c r="Y30" s="181">
        <f t="shared" si="15"/>
        <v>-2771746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2513269.7099999986</v>
      </c>
      <c r="P31" s="7">
        <f t="shared" si="6"/>
        <v>62831742.749999963</v>
      </c>
      <c r="Q31" s="164">
        <f t="shared" ref="Q31:Q39" si="18">Q30+N31</f>
        <v>2777662.51</v>
      </c>
      <c r="R31" s="29">
        <f t="shared" si="1"/>
        <v>1596.1274578087321</v>
      </c>
      <c r="S31" s="5">
        <f>SUM($Q$7:$Q31)/T31</f>
        <v>2681254.7099999986</v>
      </c>
      <c r="T31" s="18">
        <v>25</v>
      </c>
      <c r="U31" s="4"/>
      <c r="V31" s="137"/>
      <c r="W31" s="105"/>
      <c r="X31" s="217"/>
      <c r="Y31" s="181">
        <f t="shared" si="15"/>
        <v>-2771746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2516977.7023076909</v>
      </c>
      <c r="P32" s="7">
        <f t="shared" si="6"/>
        <v>65441420.259999961</v>
      </c>
      <c r="Q32" s="164">
        <f t="shared" si="18"/>
        <v>2777662.51</v>
      </c>
      <c r="R32" s="29">
        <f t="shared" si="1"/>
        <v>1598.3347931706348</v>
      </c>
      <c r="S32" s="5">
        <f>SUM($Q$7:$Q32)/T32</f>
        <v>2684962.7023076909</v>
      </c>
      <c r="T32" s="18">
        <v>26</v>
      </c>
      <c r="U32" s="27"/>
      <c r="V32" s="137"/>
      <c r="W32" s="105"/>
      <c r="X32" s="217"/>
      <c r="Y32" s="181">
        <f t="shared" si="15"/>
        <v>-2771746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2520411.028518517</v>
      </c>
      <c r="P33" s="7">
        <f t="shared" si="6"/>
        <v>68051097.769999966</v>
      </c>
      <c r="Q33" s="164">
        <f>Q32+N33</f>
        <v>2777662.51</v>
      </c>
      <c r="R33" s="29">
        <f t="shared" si="1"/>
        <v>1600.3786222094338</v>
      </c>
      <c r="S33" s="5">
        <f>SUM($Q$7:$Q33)/T33</f>
        <v>2688396.028518517</v>
      </c>
      <c r="T33" s="18">
        <v>27</v>
      </c>
      <c r="U33" s="138">
        <f>B33</f>
        <v>45943</v>
      </c>
      <c r="V33" s="131"/>
      <c r="W33" s="105"/>
      <c r="X33" s="217" t="e">
        <f>AVERAGE(W33:W41)</f>
        <v>#DIV/0!</v>
      </c>
      <c r="Y33" s="181">
        <f>Y32-K33-L33</f>
        <v>-2771746</v>
      </c>
      <c r="Z33" s="217">
        <f>AVERAGE(Y33:Y41)</f>
        <v>-2771747.4444444445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2523599.1171428561</v>
      </c>
      <c r="P34" s="7">
        <f t="shared" si="6"/>
        <v>70660775.279999971</v>
      </c>
      <c r="Q34" s="164">
        <f>Q33+N34</f>
        <v>2777662.51</v>
      </c>
      <c r="R34" s="29">
        <f t="shared" si="1"/>
        <v>1602.2764634597472</v>
      </c>
      <c r="S34" s="5">
        <f>SUM($Q$7:$Q34)/T34</f>
        <v>2691584.1171428561</v>
      </c>
      <c r="T34" s="18">
        <v>28</v>
      </c>
      <c r="U34" s="138">
        <f>B33+8</f>
        <v>45951</v>
      </c>
      <c r="V34" s="131"/>
      <c r="W34" s="105"/>
      <c r="X34" s="217"/>
      <c r="Y34" s="181">
        <f t="shared" si="15"/>
        <v>-2771746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/>
      <c r="E35" s="87"/>
      <c r="F35" s="23"/>
      <c r="G35" s="26">
        <f t="shared" ref="G35:G37" si="19"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2526567.3375862059</v>
      </c>
      <c r="P35" s="7">
        <f t="shared" si="6"/>
        <v>73270452.789999977</v>
      </c>
      <c r="Q35" s="164">
        <f>Q34+N35</f>
        <v>2777662.51</v>
      </c>
      <c r="R35" s="29">
        <f t="shared" si="1"/>
        <v>1604.0434191065906</v>
      </c>
      <c r="S35" s="5">
        <f>SUM($Q$7:$Q35)/T35</f>
        <v>2694552.3375862059</v>
      </c>
      <c r="T35" s="18">
        <v>29</v>
      </c>
      <c r="U35" s="4"/>
      <c r="V35" s="131"/>
      <c r="W35" s="105"/>
      <c r="X35" s="217"/>
      <c r="Y35" s="181">
        <f>Y34-K35-L35-1</f>
        <v>-2771747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2529337.7099999995</v>
      </c>
      <c r="P36" s="7">
        <f t="shared" si="6"/>
        <v>75880131.299999982</v>
      </c>
      <c r="Q36" s="164">
        <f>Q35+N36+1</f>
        <v>2777663.51</v>
      </c>
      <c r="R36" s="29">
        <f t="shared" si="1"/>
        <v>1605.693192844599</v>
      </c>
      <c r="S36" s="5">
        <f>SUM($Q$7:$Q36)/T36+1</f>
        <v>2697323.7099999995</v>
      </c>
      <c r="T36" s="18">
        <v>30</v>
      </c>
      <c r="U36" s="4"/>
      <c r="V36" s="136"/>
      <c r="W36" s="105"/>
      <c r="X36" s="217"/>
      <c r="Y36" s="181">
        <f>Y35-K36-L36-1</f>
        <v>-2771748</v>
      </c>
      <c r="Z36" s="217"/>
      <c r="AD36" s="1"/>
      <c r="AE36" s="1"/>
    </row>
    <row r="37" spans="2:31">
      <c r="B37" s="116">
        <v>45947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2531929.3487096769</v>
      </c>
      <c r="P37" s="7">
        <f t="shared" si="6"/>
        <v>78489809.809999987</v>
      </c>
      <c r="Q37" s="164">
        <f>Q36+N37</f>
        <v>2777663.51</v>
      </c>
      <c r="R37" s="29">
        <f t="shared" si="1"/>
        <v>1607.2359726818925</v>
      </c>
      <c r="S37" s="5">
        <f>SUM($Q$7:$Q37)/T37+1</f>
        <v>2699915.3487096769</v>
      </c>
      <c r="T37" s="18">
        <v>31</v>
      </c>
      <c r="U37" s="27"/>
      <c r="V37" s="137"/>
      <c r="W37" s="105"/>
      <c r="X37" s="217"/>
      <c r="Y37" s="181">
        <f t="shared" si="15"/>
        <v>-2771748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2534359.0099999998</v>
      </c>
      <c r="P38" s="7">
        <f t="shared" si="6"/>
        <v>81099488.319999993</v>
      </c>
      <c r="Q38" s="164">
        <f t="shared" si="18"/>
        <v>2777663.51</v>
      </c>
      <c r="R38" s="29">
        <f t="shared" si="1"/>
        <v>1608.6817334881089</v>
      </c>
      <c r="S38" s="5">
        <f>SUM($Q$7:$Q38)/T38</f>
        <v>2702344.01</v>
      </c>
      <c r="T38" s="18">
        <v>32</v>
      </c>
      <c r="U38" s="27"/>
      <c r="V38" s="137"/>
      <c r="W38" s="105"/>
      <c r="X38" s="217"/>
      <c r="Y38" s="181">
        <f t="shared" si="15"/>
        <v>-2771748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2536641.419090909</v>
      </c>
      <c r="P39" s="7">
        <f t="shared" si="6"/>
        <v>83709166.829999998</v>
      </c>
      <c r="Q39" s="164">
        <f t="shared" si="18"/>
        <v>2777663.51</v>
      </c>
      <c r="R39" s="29">
        <f t="shared" si="1"/>
        <v>1610.040431640271</v>
      </c>
      <c r="S39" s="5">
        <f>SUM($Q$7:$Q39)/T39</f>
        <v>2704626.419090909</v>
      </c>
      <c r="T39" s="18">
        <v>33</v>
      </c>
      <c r="U39" s="27"/>
      <c r="V39" s="137"/>
      <c r="W39" s="105"/>
      <c r="X39" s="217"/>
      <c r="Y39" s="181">
        <f t="shared" si="15"/>
        <v>-2771748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2538789.5688235294</v>
      </c>
      <c r="P40" s="7">
        <f t="shared" si="6"/>
        <v>86318845.340000004</v>
      </c>
      <c r="Q40" s="164">
        <f>Q39+N40</f>
        <v>2777663.51</v>
      </c>
      <c r="R40" s="29">
        <f t="shared" si="1"/>
        <v>1611.3192063717174</v>
      </c>
      <c r="S40" s="5">
        <f>SUM($Q$7:$Q40)/T40</f>
        <v>2706774.5688235294</v>
      </c>
      <c r="T40" s="18">
        <v>34</v>
      </c>
      <c r="U40" s="138">
        <f>B40</f>
        <v>45950</v>
      </c>
      <c r="V40" s="131"/>
      <c r="W40" s="105"/>
      <c r="X40" s="217" t="e">
        <f>AVERAGE(W40:W48)</f>
        <v>#DIV/0!</v>
      </c>
      <c r="Y40" s="181">
        <f t="shared" si="15"/>
        <v>-2771748</v>
      </c>
      <c r="Z40" s="217">
        <f>AVERAGE(Y40:Y48)</f>
        <v>-2771748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2540814.9671428576</v>
      </c>
      <c r="P41" s="7">
        <f t="shared" si="6"/>
        <v>88928523.850000009</v>
      </c>
      <c r="Q41" s="164">
        <f>Q40+N41</f>
        <v>2777663.51</v>
      </c>
      <c r="R41" s="29">
        <f t="shared" si="1"/>
        <v>1612.524908261367</v>
      </c>
      <c r="S41" s="5">
        <f>SUM($Q$7:$Q41)/T41</f>
        <v>2708799.9671428576</v>
      </c>
      <c r="T41" s="18">
        <v>35</v>
      </c>
      <c r="U41" s="138">
        <f>B40+8</f>
        <v>45958</v>
      </c>
      <c r="V41" s="131"/>
      <c r="W41" s="105"/>
      <c r="X41" s="217"/>
      <c r="Y41" s="181">
        <f t="shared" si="15"/>
        <v>-2771748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2542727.8155555557</v>
      </c>
      <c r="P42" s="7">
        <f t="shared" si="6"/>
        <v>91538201.360000014</v>
      </c>
      <c r="Q42" s="164">
        <f>Q41+N42-1</f>
        <v>2777662.51</v>
      </c>
      <c r="R42" s="29">
        <f t="shared" si="1"/>
        <v>1613.6636101768345</v>
      </c>
      <c r="S42" s="5">
        <f>SUM($Q$7:$Q42)/T42</f>
        <v>2710712.8155555557</v>
      </c>
      <c r="T42" s="18">
        <v>36</v>
      </c>
      <c r="U42" s="138"/>
      <c r="V42" s="131"/>
      <c r="W42" s="105"/>
      <c r="X42" s="217"/>
      <c r="Y42" s="181">
        <f t="shared" si="15"/>
        <v>-2771748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2544537.2937837844</v>
      </c>
      <c r="P43" s="7">
        <f t="shared" si="6"/>
        <v>94147879.87000002</v>
      </c>
      <c r="Q43" s="164">
        <f>Q42+N43+1</f>
        <v>2777663.51</v>
      </c>
      <c r="R43" s="29">
        <f t="shared" si="1"/>
        <v>1614.7407767263651</v>
      </c>
      <c r="S43" s="5">
        <f>SUM($Q$7:$Q43)/T43</f>
        <v>2712522.2937837844</v>
      </c>
      <c r="T43" s="18">
        <v>37</v>
      </c>
      <c r="U43" s="138"/>
      <c r="V43" s="131"/>
      <c r="W43" s="105"/>
      <c r="X43" s="217"/>
      <c r="Y43" s="181">
        <f t="shared" si="15"/>
        <v>-2771748</v>
      </c>
      <c r="Z43" s="217"/>
      <c r="AD43" s="1"/>
      <c r="AE43" s="1"/>
    </row>
    <row r="44" spans="2:31">
      <c r="B44" s="116">
        <v>45954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2546251.5363157899</v>
      </c>
      <c r="P44" s="7">
        <f t="shared" si="6"/>
        <v>96757558.380000025</v>
      </c>
      <c r="Q44" s="164">
        <f>Q43+N44</f>
        <v>2777663.51</v>
      </c>
      <c r="R44" s="29">
        <f t="shared" si="1"/>
        <v>1615.7612502996042</v>
      </c>
      <c r="S44" s="5">
        <f>SUM($Q$7:$Q44)/T44</f>
        <v>2714236.5363157899</v>
      </c>
      <c r="T44" s="18">
        <v>38</v>
      </c>
      <c r="U44" s="138"/>
      <c r="V44" s="131"/>
      <c r="W44" s="105"/>
      <c r="X44" s="217"/>
      <c r="Y44" s="181">
        <f t="shared" si="15"/>
        <v>-2771748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2547877.8689743597</v>
      </c>
      <c r="P45" s="7">
        <f t="shared" si="6"/>
        <v>99367236.89000003</v>
      </c>
      <c r="Q45" s="164">
        <f t="shared" ref="Q45:Q55" si="21">Q44+N45</f>
        <v>2777663.51</v>
      </c>
      <c r="R45" s="29">
        <f t="shared" si="1"/>
        <v>1616.7293918947285</v>
      </c>
      <c r="S45" s="5">
        <f>SUM($Q$7:$Q45)/T45</f>
        <v>2715862.8689743597</v>
      </c>
      <c r="T45" s="18">
        <v>39</v>
      </c>
      <c r="U45" s="138"/>
      <c r="V45" s="131"/>
      <c r="W45" s="105"/>
      <c r="X45" s="217"/>
      <c r="Y45" s="181">
        <f t="shared" si="15"/>
        <v>-2771748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2549422.8850000007</v>
      </c>
      <c r="P46" s="7">
        <f t="shared" si="6"/>
        <v>101976915.40000004</v>
      </c>
      <c r="Q46" s="164">
        <f t="shared" si="21"/>
        <v>2777663.51</v>
      </c>
      <c r="R46" s="29">
        <f t="shared" si="1"/>
        <v>1617.6491264100966</v>
      </c>
      <c r="S46" s="5">
        <f>SUM($Q$7:$Q46)/T46</f>
        <v>2717407.8850000007</v>
      </c>
      <c r="T46" s="18">
        <v>40</v>
      </c>
      <c r="U46" s="138"/>
      <c r="V46" s="131"/>
      <c r="W46" s="105"/>
      <c r="X46" s="217"/>
      <c r="Y46" s="181">
        <f t="shared" si="15"/>
        <v>-2771748</v>
      </c>
      <c r="Z46" s="217"/>
      <c r="AD46" s="1"/>
      <c r="AE46" s="1"/>
    </row>
    <row r="47" spans="2:31">
      <c r="B47" s="116">
        <v>45957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2550892.5343902451</v>
      </c>
      <c r="P47" s="7">
        <f t="shared" si="6"/>
        <v>104586593.91000004</v>
      </c>
      <c r="Q47" s="164">
        <f t="shared" si="21"/>
        <v>2777663.51</v>
      </c>
      <c r="R47" s="29">
        <f t="shared" si="1"/>
        <v>1618.5239958271541</v>
      </c>
      <c r="S47" s="5">
        <f>SUM($Q$7:$Q47)/T47</f>
        <v>2718877.5343902451</v>
      </c>
      <c r="T47" s="18">
        <v>41</v>
      </c>
      <c r="U47" s="138">
        <f>B47</f>
        <v>45957</v>
      </c>
      <c r="V47" s="131"/>
      <c r="W47" s="105"/>
      <c r="X47" s="217" t="e">
        <f>AVERAGE(W47:W55)</f>
        <v>#DIV/0!</v>
      </c>
      <c r="Y47" s="181">
        <f t="shared" si="15"/>
        <v>-2771748</v>
      </c>
      <c r="Z47" s="217">
        <f>AVERAGE(Y47:Y55)</f>
        <v>-2771748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2552292.2004761915</v>
      </c>
      <c r="P48" s="7">
        <f t="shared" si="6"/>
        <v>107196272.42000005</v>
      </c>
      <c r="Q48" s="164">
        <f>Q47+N48</f>
        <v>2777663.51</v>
      </c>
      <c r="R48" s="29">
        <f t="shared" si="1"/>
        <v>1619.35720479578</v>
      </c>
      <c r="S48" s="5">
        <f>SUM($Q$7:$Q48)/T48</f>
        <v>2720277.2004761915</v>
      </c>
      <c r="T48" s="18">
        <v>42</v>
      </c>
      <c r="U48" s="138">
        <f>B47+8</f>
        <v>45965</v>
      </c>
      <c r="V48" s="131"/>
      <c r="W48" s="105"/>
      <c r="X48" s="217"/>
      <c r="Y48" s="181">
        <f t="shared" si="15"/>
        <v>-2771748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v>-3690</v>
      </c>
      <c r="E49" s="87"/>
      <c r="F49" s="23"/>
      <c r="G49" s="26">
        <f t="shared" ref="G49:G50" si="22">D49+E49+F49-E48-F48</f>
        <v>-3690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-3690</v>
      </c>
      <c r="O49" s="67">
        <f t="shared" si="3"/>
        <v>2553540.9518604665</v>
      </c>
      <c r="P49" s="7">
        <f t="shared" si="6"/>
        <v>109802260.93000005</v>
      </c>
      <c r="Q49" s="164">
        <f t="shared" si="21"/>
        <v>2773973.51</v>
      </c>
      <c r="R49" s="29">
        <f t="shared" si="1"/>
        <v>1620.100575563572</v>
      </c>
      <c r="S49" s="5">
        <f>SUM($Q$7:$Q49)/T49</f>
        <v>2721525.9518604665</v>
      </c>
      <c r="T49" s="18">
        <v>43</v>
      </c>
      <c r="U49" s="138"/>
      <c r="V49" s="131"/>
      <c r="W49" s="105"/>
      <c r="X49" s="217"/>
      <c r="Y49" s="181">
        <f t="shared" si="15"/>
        <v>-2771748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2554732.9418181833</v>
      </c>
      <c r="P50" s="7">
        <f t="shared" si="6"/>
        <v>112408249.44000006</v>
      </c>
      <c r="Q50" s="164">
        <f>Q49+N50</f>
        <v>2773973.51</v>
      </c>
      <c r="R50" s="29">
        <f t="shared" si="1"/>
        <v>1620.8101567510096</v>
      </c>
      <c r="S50" s="5">
        <f>SUM($Q$7:$Q50)/T50</f>
        <v>2722717.9418181833</v>
      </c>
      <c r="T50" s="18">
        <v>44</v>
      </c>
      <c r="U50" s="138"/>
      <c r="V50" s="131"/>
      <c r="W50" s="105"/>
      <c r="X50" s="217"/>
      <c r="Y50" s="181">
        <f t="shared" si="15"/>
        <v>-2771748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2555871.9544444457</v>
      </c>
      <c r="P51" s="7">
        <f t="shared" si="6"/>
        <v>115014237.95000006</v>
      </c>
      <c r="Q51" s="164">
        <f t="shared" si="21"/>
        <v>2773973.51</v>
      </c>
      <c r="R51" s="29">
        <f t="shared" si="1"/>
        <v>1621.4882009967828</v>
      </c>
      <c r="S51" s="5">
        <f>SUM($Q$7:$Q51)/T51</f>
        <v>2723856.9544444457</v>
      </c>
      <c r="T51" s="18">
        <v>45</v>
      </c>
      <c r="U51" s="138"/>
      <c r="V51" s="131"/>
      <c r="W51" s="105"/>
      <c r="X51" s="217"/>
      <c r="Y51" s="181">
        <f t="shared" si="15"/>
        <v>-2771748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2556961.4447826101</v>
      </c>
      <c r="P52" s="7">
        <f t="shared" si="6"/>
        <v>117620226.46000007</v>
      </c>
      <c r="Q52" s="164">
        <f>Q51+N52</f>
        <v>2773973.51</v>
      </c>
      <c r="R52" s="29">
        <f t="shared" si="1"/>
        <v>1622.1367650579577</v>
      </c>
      <c r="S52" s="5">
        <f>SUM($Q$7:$Q52)/T52</f>
        <v>2724946.4447826101</v>
      </c>
      <c r="T52" s="18">
        <v>46</v>
      </c>
      <c r="U52" s="138"/>
      <c r="V52" s="131"/>
      <c r="W52" s="105"/>
      <c r="X52" s="217"/>
      <c r="Y52" s="181">
        <f t="shared" si="15"/>
        <v>-2771748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2558004.5738297887</v>
      </c>
      <c r="P53" s="7">
        <f t="shared" si="6"/>
        <v>120226214.97000007</v>
      </c>
      <c r="Q53" s="164">
        <f t="shared" si="21"/>
        <v>2773973.51</v>
      </c>
      <c r="R53" s="29">
        <f t="shared" si="1"/>
        <v>1622.7577306484441</v>
      </c>
      <c r="S53" s="5">
        <f>SUM($Q$7:$Q53)/T53</f>
        <v>2725989.5738297887</v>
      </c>
      <c r="T53" s="18">
        <v>47</v>
      </c>
      <c r="U53" s="138"/>
      <c r="V53" s="131"/>
      <c r="W53" s="105"/>
      <c r="X53" s="217"/>
      <c r="Y53" s="181">
        <f t="shared" si="15"/>
        <v>-2771748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2559004.2391666682</v>
      </c>
      <c r="P54" s="7">
        <f t="shared" si="6"/>
        <v>122832203.48000008</v>
      </c>
      <c r="Q54" s="164">
        <f>Q53+N54</f>
        <v>2773973.51</v>
      </c>
      <c r="R54" s="29">
        <f t="shared" si="1"/>
        <v>1623.3528226726601</v>
      </c>
      <c r="S54" s="5">
        <f>SUM($Q$7:$Q54)/T54</f>
        <v>2726989.2391666682</v>
      </c>
      <c r="T54" s="18">
        <v>48</v>
      </c>
      <c r="U54" s="138"/>
      <c r="V54" s="131"/>
      <c r="W54" s="105"/>
      <c r="X54" s="217"/>
      <c r="Y54" s="181">
        <f t="shared" si="15"/>
        <v>-2771748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2559963.1018367363</v>
      </c>
      <c r="P55" s="232">
        <f t="shared" si="6"/>
        <v>125438191.99000008</v>
      </c>
      <c r="Q55" s="233">
        <f t="shared" si="21"/>
        <v>2773973.51</v>
      </c>
      <c r="R55" s="234">
        <f t="shared" si="1"/>
        <v>1623.9236252265002</v>
      </c>
      <c r="S55" s="235">
        <f>SUM($Q$7:$Q55)/T55</f>
        <v>2727948.1018367363</v>
      </c>
      <c r="T55" s="236">
        <v>49</v>
      </c>
      <c r="U55" s="237"/>
      <c r="V55" s="244"/>
      <c r="W55" s="239"/>
      <c r="X55" s="242"/>
      <c r="Y55" s="231">
        <f t="shared" si="15"/>
        <v>-2771748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83"/>
  <sheetViews>
    <sheetView topLeftCell="A5658" workbookViewId="0">
      <selection activeCell="C5684" sqref="C568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1"/>
  <sheetViews>
    <sheetView workbookViewId="0">
      <pane ySplit="1" topLeftCell="A219" activePane="bottomLeft" state="frozen"/>
      <selection activeCell="X30" sqref="X30"/>
      <selection pane="bottomLeft" activeCell="B251" sqref="B251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1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59</vt:i4>
      </vt:variant>
      <vt:variant>
        <vt:lpstr>Named Ranges</vt:lpstr>
      </vt:variant>
      <vt:variant>
        <vt:i4>58</vt:i4>
      </vt:variant>
    </vt:vector>
  </HeadingPairs>
  <TitlesOfParts>
    <vt:vector size="11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2025-09-18T09:43:39Z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